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924 от 28.07.2023\"/>
    </mc:Choice>
  </mc:AlternateContent>
  <bookViews>
    <workbookView xWindow="0" yWindow="0" windowWidth="16380" windowHeight="8190" tabRatio="500"/>
  </bookViews>
  <sheets>
    <sheet name="2019" sheetId="1" r:id="rId1"/>
  </sheets>
  <definedNames>
    <definedName name="_xlnm.Print_Area" localSheetId="0">'2019'!$A$1:$J$70</definedName>
  </definedNames>
  <calcPr calcId="152511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58" i="1" l="1"/>
  <c r="I58" i="1" s="1"/>
  <c r="G56" i="1"/>
  <c r="E56" i="1"/>
  <c r="F56" i="1" s="1"/>
  <c r="G55" i="1"/>
  <c r="E55" i="1"/>
  <c r="F55" i="1" s="1"/>
  <c r="G54" i="1"/>
  <c r="E54" i="1"/>
  <c r="F54" i="1" s="1"/>
  <c r="H53" i="1"/>
  <c r="I53" i="1" s="1"/>
  <c r="H52" i="1"/>
  <c r="I52" i="1" s="1"/>
  <c r="H51" i="1"/>
  <c r="I51" i="1" s="1"/>
  <c r="H50" i="1"/>
  <c r="I50" i="1" s="1"/>
  <c r="H49" i="1"/>
  <c r="I49" i="1" s="1"/>
  <c r="I46" i="1"/>
  <c r="F44" i="1"/>
  <c r="H44" i="1" s="1"/>
  <c r="I44" i="1" s="1"/>
  <c r="D44" i="1"/>
  <c r="F43" i="1"/>
  <c r="H43" i="1" s="1"/>
  <c r="I43" i="1" s="1"/>
  <c r="F42" i="1"/>
  <c r="H42" i="1" s="1"/>
  <c r="I42" i="1" s="1"/>
  <c r="E40" i="1"/>
  <c r="F40" i="1" s="1"/>
  <c r="H40" i="1" s="1"/>
  <c r="I40" i="1" s="1"/>
  <c r="G39" i="1"/>
  <c r="H39" i="1" s="1"/>
  <c r="I39" i="1" s="1"/>
  <c r="H38" i="1"/>
  <c r="I38" i="1" s="1"/>
  <c r="E36" i="1"/>
  <c r="F36" i="1" s="1"/>
  <c r="H36" i="1" s="1"/>
  <c r="I36" i="1" s="1"/>
  <c r="F35" i="1"/>
  <c r="H35" i="1" s="1"/>
  <c r="I35" i="1" s="1"/>
  <c r="F34" i="1"/>
  <c r="H34" i="1" s="1"/>
  <c r="I34" i="1" s="1"/>
  <c r="F33" i="1"/>
  <c r="H33" i="1" s="1"/>
  <c r="I33" i="1" s="1"/>
  <c r="F32" i="1"/>
  <c r="H32" i="1" s="1"/>
  <c r="I32" i="1" s="1"/>
  <c r="E27" i="1"/>
  <c r="F27" i="1" s="1"/>
  <c r="H27" i="1" s="1"/>
  <c r="I27" i="1" s="1"/>
  <c r="F26" i="1"/>
  <c r="H26" i="1" s="1"/>
  <c r="I26" i="1" s="1"/>
  <c r="C18" i="1"/>
  <c r="H56" i="1" l="1"/>
  <c r="I56" i="1" s="1"/>
  <c r="H55" i="1"/>
  <c r="I55" i="1" s="1"/>
  <c r="H54" i="1"/>
  <c r="H57" i="1" l="1"/>
  <c r="I54" i="1"/>
  <c r="I57" i="1" l="1"/>
  <c r="H59" i="1"/>
  <c r="I59" i="1" s="1"/>
  <c r="H60" i="1" l="1"/>
  <c r="I60" i="1" s="1"/>
  <c r="I61" i="1"/>
</calcChain>
</file>

<file path=xl/sharedStrings.xml><?xml version="1.0" encoding="utf-8"?>
<sst xmlns="http://schemas.openxmlformats.org/spreadsheetml/2006/main" count="124" uniqueCount="107">
  <si>
    <t xml:space="preserve">к постановлению </t>
  </si>
  <si>
    <t>администрации МОГО "Ухта"</t>
  </si>
  <si>
    <t>Наименование улицы</t>
  </si>
  <si>
    <t>г. Ухта пгт. Шудаяг,             ул. Совхозная</t>
  </si>
  <si>
    <t>№ дома</t>
  </si>
  <si>
    <t>20</t>
  </si>
  <si>
    <t>Год постройки</t>
  </si>
  <si>
    <t>1934</t>
  </si>
  <si>
    <t>Тип дома  (квартирного, иное)</t>
  </si>
  <si>
    <t>Этажность</t>
  </si>
  <si>
    <t xml:space="preserve">  </t>
  </si>
  <si>
    <t>Количество подъездов</t>
  </si>
  <si>
    <t>нет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</si>
  <si>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</si>
  <si>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</si>
  <si>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</si>
  <si>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>№ расц.</t>
  </si>
  <si>
    <t>Наименование работ и услуг</t>
  </si>
  <si>
    <t>Ед. изм.</t>
  </si>
  <si>
    <t>Периодичность выполнения работ и оказания услуг, сроки исполнения</t>
  </si>
  <si>
    <t>Разовый 
объем работ</t>
  </si>
  <si>
    <t>Годовой 
объем работ</t>
  </si>
  <si>
    <t>Расценка, руб.</t>
  </si>
  <si>
    <t>Годовая плата (руб.)</t>
  </si>
  <si>
    <t>Стоимость на 1 кв.м. общей площади (руб. в мес.)</t>
  </si>
  <si>
    <t>Гарантийный срок на выполненнные работы (мес.)</t>
  </si>
  <si>
    <t>I. Санитарное содержание помещений общего пользования</t>
  </si>
  <si>
    <t>пр. ТЭР 52-033</t>
  </si>
  <si>
    <t xml:space="preserve">Уборка уличных туалетов </t>
  </si>
  <si>
    <t>шт</t>
  </si>
  <si>
    <t>1 раза в неделю</t>
  </si>
  <si>
    <t>пр. ТЭР 52-029</t>
  </si>
  <si>
    <t xml:space="preserve">Дезинфекция уличных уборных </t>
  </si>
  <si>
    <t>10 шт</t>
  </si>
  <si>
    <t>1 раз в неделю</t>
  </si>
  <si>
    <t>II. Уборка земельного участка (Летняя и зимняя)</t>
  </si>
  <si>
    <t>Летняя уборка</t>
  </si>
  <si>
    <t>Зимняя уборка</t>
  </si>
  <si>
    <t>III. Проведение технических осмотров и мелкий ремонт</t>
  </si>
  <si>
    <t>2-1-1а</t>
  </si>
  <si>
    <t>Проверка дымоходов</t>
  </si>
  <si>
    <t>1 дым.</t>
  </si>
  <si>
    <t>4 раза в год</t>
  </si>
  <si>
    <t>3-7-1в</t>
  </si>
  <si>
    <t>Осмотр кровли асб.-цементной</t>
  </si>
  <si>
    <t>1000 м2</t>
  </si>
  <si>
    <t>2 раза в год</t>
  </si>
  <si>
    <t>ТЭР 42-003</t>
  </si>
  <si>
    <t>Осмотр деревянных конструкций стропил</t>
  </si>
  <si>
    <t>100 м3</t>
  </si>
  <si>
    <t>ТЭР 42-011</t>
  </si>
  <si>
    <t>Осмотр СО и ГВС в начале и конце отопительного сезона</t>
  </si>
  <si>
    <t>Осмотр СО в декабре, январе, феврале</t>
  </si>
  <si>
    <t>3 раза в год</t>
  </si>
  <si>
    <t>IV. Содержание иных элементов муниципального дома</t>
  </si>
  <si>
    <t>Проведение электротехнических измерений и испытаний</t>
  </si>
  <si>
    <t>1 -кв-ра</t>
  </si>
  <si>
    <t xml:space="preserve">1 раз в три года </t>
  </si>
  <si>
    <t xml:space="preserve">Дератизация </t>
  </si>
  <si>
    <t>м2</t>
  </si>
  <si>
    <t>по мере необходимости, но не реже 1 раза в квартал</t>
  </si>
  <si>
    <t>пр. ТЭР 54-041</t>
  </si>
  <si>
    <t>Очистка кровли от слежавшегося снега со сбрасыванием</t>
  </si>
  <si>
    <t>100 м2</t>
  </si>
  <si>
    <t>4 раза за сезон</t>
  </si>
  <si>
    <t>V. Подготовка многоквартирного дома к сезонной эксплуатации.</t>
  </si>
  <si>
    <t>ТЭР 31-043</t>
  </si>
  <si>
    <t>Спуск воды и наполнение системы без осмотра</t>
  </si>
  <si>
    <t>1000 м3</t>
  </si>
  <si>
    <t>1 раз в год</t>
  </si>
  <si>
    <t>ТЭР 31-053</t>
  </si>
  <si>
    <t>Промывка СО</t>
  </si>
  <si>
    <t>ТЭР 31-068</t>
  </si>
  <si>
    <t>Гидравлическое испытание СО</t>
  </si>
  <si>
    <t>100 м</t>
  </si>
  <si>
    <t>VI. Текущий ремонт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</si>
  <si>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</si>
  <si>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1м2</t>
  </si>
  <si>
    <t>VII. Прочие услуги</t>
  </si>
  <si>
    <t xml:space="preserve">Газовое оборудование </t>
  </si>
  <si>
    <t>прим.</t>
  </si>
  <si>
    <t>Визуальная проверка состояния окраски и креплений наружнего (фасадного) газопровода</t>
  </si>
  <si>
    <t>10 м</t>
  </si>
  <si>
    <t>Визуальная проверка состояния окраски и креплений внутридомового газопровода</t>
  </si>
  <si>
    <t>1 м</t>
  </si>
  <si>
    <t>Визуальная проверка наличия и целосности футляров в местах прокладки через наружные и внутренние конструкции многоквартирных домов</t>
  </si>
  <si>
    <t>футляр</t>
  </si>
  <si>
    <t>Проверка герметичности соединений и отключающих устройств внутридомового газового оборудования при диаметре до 32 мм</t>
  </si>
  <si>
    <t>стык</t>
  </si>
  <si>
    <t>Смазка газового крана диаметром до 20 мм</t>
  </si>
  <si>
    <t>кран</t>
  </si>
  <si>
    <t>Аварийное обслуживание</t>
  </si>
  <si>
    <t>круглосуточно</t>
  </si>
  <si>
    <t>Вывоз отходов ЖБО</t>
  </si>
  <si>
    <t>маш/ч</t>
  </si>
  <si>
    <t xml:space="preserve"> по мере необходимости</t>
  </si>
  <si>
    <t>Очистка стоков МУП "УВК"</t>
  </si>
  <si>
    <t xml:space="preserve">ИТОГО по содержанию </t>
  </si>
  <si>
    <t>ИТОГО текущий ремонт</t>
  </si>
  <si>
    <t>Непредвиденные расходы ( 5 %)</t>
  </si>
  <si>
    <t>ВСЕГО годовые затраты</t>
  </si>
  <si>
    <t>Размер платы за жилое помещение (руб/м2 в мес.)</t>
  </si>
  <si>
    <t xml:space="preserve"> </t>
  </si>
  <si>
    <t>Приложение № 14</t>
  </si>
  <si>
    <t>от 28 июля 2023 г. № 1924</t>
  </si>
  <si>
    <t xml:space="preserve">Перечень работ, услуг по управлению, содержанию и текущему ремонту общего имущества собственников помещений </t>
  </si>
  <si>
    <t>в многоквартирном  доме № 20 по ул. Совхозная, пгт. Шудаяг,  в г.Ухта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</si>
</sst>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_-* #,##0.00_р_._-;\-* #,##0.00_р_._-;_-* \-??_р_._-;_-@_-"/>
  </numFmts>
  <fonts count="16" x14ac:knownFonts="1"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1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165" fontId="15" fillId="0" borderId="0" applyBorder="0" applyAlignment="0" applyProtection="0"/>
    <xf numFmtId="0" fontId="15" fillId="0" borderId="0"/>
    <xf numFmtId="0" fontId="15" fillId="0" borderId="0"/>
  </cellStyleXfs>
  <cellXfs count="108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/>
    <xf numFmtId="0" fontId="1" fillId="0" borderId="0" xfId="0" applyFont="1"/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2" borderId="0" xfId="0" applyFont="1" applyFill="1"/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/>
    </xf>
    <xf numFmtId="0" fontId="1" fillId="2" borderId="1" xfId="0" applyFont="1" applyFill="1" applyBorder="1"/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 wrapText="1"/>
    </xf>
    <xf numFmtId="2" fontId="3" fillId="2" borderId="9" xfId="2" applyNumberFormat="1" applyFont="1" applyFill="1" applyBorder="1" applyAlignment="1" applyProtection="1">
      <alignment horizontal="center" vertical="center" wrapText="1"/>
      <protection hidden="1"/>
    </xf>
    <xf numFmtId="4" fontId="3" fillId="2" borderId="10" xfId="0" applyNumberFormat="1" applyFont="1" applyFill="1" applyBorder="1" applyAlignment="1">
      <alignment horizontal="center" vertical="center" wrapText="1"/>
    </xf>
    <xf numFmtId="2" fontId="1" fillId="2" borderId="9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2" fontId="3" fillId="2" borderId="3" xfId="2" applyNumberFormat="1" applyFont="1" applyFill="1" applyBorder="1" applyAlignment="1" applyProtection="1">
      <alignment horizontal="center" vertical="center" wrapText="1"/>
      <protection hidden="1"/>
    </xf>
    <xf numFmtId="4" fontId="3" fillId="2" borderId="2" xfId="0" applyNumberFormat="1" applyFont="1" applyFill="1" applyBorder="1" applyAlignment="1">
      <alignment horizontal="center" vertical="center" wrapText="1"/>
    </xf>
    <xf numFmtId="2" fontId="3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>
      <alignment wrapText="1"/>
    </xf>
    <xf numFmtId="4" fontId="3" fillId="2" borderId="1" xfId="2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6" fillId="2" borderId="0" xfId="0" applyFont="1" applyFill="1"/>
    <xf numFmtId="2" fontId="3" fillId="2" borderId="1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/>
    </xf>
    <xf numFmtId="49" fontId="3" fillId="2" borderId="1" xfId="2" applyNumberFormat="1" applyFont="1" applyFill="1" applyBorder="1" applyAlignment="1" applyProtection="1">
      <alignment horizontal="left" vertical="center" wrapText="1"/>
      <protection hidden="1"/>
    </xf>
    <xf numFmtId="0" fontId="1" fillId="2" borderId="1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2" fontId="8" fillId="2" borderId="1" xfId="0" applyNumberFormat="1" applyFont="1" applyFill="1" applyBorder="1" applyAlignment="1">
      <alignment horizontal="center" vertical="top" wrapText="1"/>
    </xf>
    <xf numFmtId="165" fontId="1" fillId="2" borderId="1" xfId="1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/>
    <xf numFmtId="0" fontId="3" fillId="2" borderId="8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12" xfId="0" applyFont="1" applyFill="1" applyBorder="1" applyAlignment="1">
      <alignment horizontal="center" vertical="center" wrapText="1"/>
    </xf>
    <xf numFmtId="2" fontId="9" fillId="0" borderId="0" xfId="0" applyNumberFormat="1" applyFont="1" applyAlignment="1">
      <alignment horizontal="center"/>
    </xf>
    <xf numFmtId="2" fontId="3" fillId="0" borderId="8" xfId="0" applyNumberFormat="1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wrapText="1"/>
    </xf>
    <xf numFmtId="0" fontId="12" fillId="0" borderId="0" xfId="0" applyFont="1" applyBorder="1" applyAlignment="1">
      <alignment horizontal="left" vertical="center" wrapText="1"/>
    </xf>
    <xf numFmtId="0" fontId="13" fillId="0" borderId="0" xfId="0" applyFont="1"/>
    <xf numFmtId="0" fontId="11" fillId="0" borderId="0" xfId="0" applyFont="1" applyAlignment="1">
      <alignment horizontal="left" wrapText="1"/>
    </xf>
    <xf numFmtId="0" fontId="14" fillId="0" borderId="0" xfId="0" applyFont="1" applyBorder="1" applyAlignment="1">
      <alignment horizontal="left" vertical="center" wrapText="1"/>
    </xf>
    <xf numFmtId="0" fontId="3" fillId="0" borderId="13" xfId="0" applyFont="1" applyBorder="1" applyAlignment="1">
      <alignment wrapText="1"/>
    </xf>
    <xf numFmtId="0" fontId="1" fillId="0" borderId="1" xfId="0" applyFont="1" applyBorder="1"/>
    <xf numFmtId="0" fontId="14" fillId="3" borderId="0" xfId="0" applyFont="1" applyFill="1" applyAlignment="1">
      <alignment horizontal="right" vertical="center"/>
    </xf>
    <xf numFmtId="0" fontId="12" fillId="0" borderId="0" xfId="0" applyFont="1" applyBorder="1" applyAlignment="1">
      <alignment vertical="center" wrapText="1"/>
    </xf>
    <xf numFmtId="0" fontId="14" fillId="3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right"/>
    </xf>
    <xf numFmtId="0" fontId="5" fillId="2" borderId="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14" fillId="3" borderId="0" xfId="0" applyFont="1" applyFill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4" fillId="3" borderId="0" xfId="0" applyFont="1" applyFill="1" applyAlignment="1">
      <alignment horizontal="center" vertical="center"/>
    </xf>
  </cellXfs>
  <cellStyles count="4">
    <cellStyle name="Обычный" xfId="0" builtinId="0"/>
    <cellStyle name="Обычный 2" xfId="2"/>
    <cellStyle name="Обычный 2 10" xfId="3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68"/>
  <sheetViews>
    <sheetView tabSelected="1" view="pageBreakPreview" topLeftCell="A5" zoomScale="115" zoomScaleNormal="100" zoomScaleSheetLayoutView="115" zoomScalePageLayoutView="115" workbookViewId="0">
      <selection activeCell="A21" sqref="A21:J21"/>
    </sheetView>
  </sheetViews>
  <sheetFormatPr defaultColWidth="9.140625" defaultRowHeight="15" x14ac:dyDescent="0.25"/>
  <cols>
    <col min="1" max="1" width="15.140625" style="1" customWidth="1"/>
    <col min="2" max="2" width="41.5703125" style="1" customWidth="1"/>
    <col min="3" max="3" width="8.5703125" style="2" customWidth="1"/>
    <col min="4" max="4" width="16" style="2" customWidth="1"/>
    <col min="5" max="5" width="9.42578125" style="2" customWidth="1"/>
    <col min="6" max="6" width="11.140625" style="1" customWidth="1"/>
    <col min="7" max="7" width="10.42578125" style="1" customWidth="1"/>
    <col min="8" max="8" width="11.85546875" style="1" customWidth="1"/>
    <col min="9" max="9" width="15" style="3" customWidth="1"/>
    <col min="10" max="10" width="14" style="3" customWidth="1"/>
    <col min="11" max="11" width="9.140625" style="3"/>
    <col min="12" max="257" width="9.140625" style="4"/>
  </cols>
  <sheetData>
    <row r="1" spans="1:11" ht="18" hidden="1" customHeight="1" x14ac:dyDescent="0.25">
      <c r="A1" s="7"/>
      <c r="B1" s="7"/>
      <c r="C1" s="7"/>
      <c r="D1" s="7"/>
      <c r="E1" s="104"/>
      <c r="F1" s="104"/>
      <c r="G1" s="104"/>
      <c r="H1" s="104"/>
      <c r="I1" s="104"/>
      <c r="J1" s="104"/>
      <c r="K1" s="7"/>
    </row>
    <row r="2" spans="1:11" ht="18" hidden="1" customHeight="1" x14ac:dyDescent="0.25">
      <c r="A2" s="7"/>
      <c r="B2" s="7"/>
      <c r="C2" s="7"/>
      <c r="D2" s="7"/>
      <c r="E2" s="104"/>
      <c r="F2" s="104"/>
      <c r="G2" s="104"/>
      <c r="H2" s="104"/>
      <c r="I2" s="104"/>
      <c r="J2" s="104"/>
      <c r="K2" s="7"/>
    </row>
    <row r="3" spans="1:11" ht="18" hidden="1" customHeight="1" x14ac:dyDescent="0.25">
      <c r="A3" s="7"/>
      <c r="B3" s="7"/>
      <c r="C3" s="7"/>
      <c r="D3" s="7"/>
      <c r="E3" s="88"/>
      <c r="F3" s="88"/>
      <c r="G3" s="88"/>
      <c r="H3" s="88"/>
      <c r="I3" s="88"/>
      <c r="J3" s="88"/>
      <c r="K3" s="7"/>
    </row>
    <row r="4" spans="1:11" ht="18" hidden="1" customHeight="1" x14ac:dyDescent="0.25">
      <c r="A4" s="7"/>
      <c r="B4" s="7"/>
      <c r="C4" s="7"/>
      <c r="D4" s="7"/>
      <c r="E4" s="104"/>
      <c r="F4" s="104"/>
      <c r="G4" s="104"/>
      <c r="H4" s="104"/>
      <c r="I4" s="104"/>
      <c r="J4" s="104"/>
      <c r="K4" s="7"/>
    </row>
    <row r="5" spans="1:11" ht="18" customHeight="1" x14ac:dyDescent="0.25">
      <c r="A5" s="7"/>
      <c r="B5" s="7"/>
      <c r="C5" s="7"/>
      <c r="D5" s="7"/>
      <c r="E5" s="90"/>
      <c r="F5" s="90"/>
      <c r="G5" s="90"/>
      <c r="H5" s="107" t="s">
        <v>103</v>
      </c>
      <c r="I5" s="107"/>
      <c r="J5" s="107"/>
      <c r="K5" s="7"/>
    </row>
    <row r="6" spans="1:11" ht="18" customHeight="1" x14ac:dyDescent="0.25">
      <c r="A6" s="7"/>
      <c r="B6" s="7"/>
      <c r="C6" s="7"/>
      <c r="D6" s="7"/>
      <c r="E6" s="90"/>
      <c r="F6" s="90"/>
      <c r="G6" s="90"/>
      <c r="H6" s="107" t="s">
        <v>0</v>
      </c>
      <c r="I6" s="107"/>
      <c r="J6" s="107"/>
      <c r="K6" s="7"/>
    </row>
    <row r="7" spans="1:11" ht="18" customHeight="1" x14ac:dyDescent="0.25">
      <c r="A7" s="7"/>
      <c r="B7" s="7"/>
      <c r="C7" s="7"/>
      <c r="D7" s="7"/>
      <c r="E7" s="90"/>
      <c r="F7" s="90"/>
      <c r="G7" s="90"/>
      <c r="H7" s="107" t="s">
        <v>1</v>
      </c>
      <c r="I7" s="107"/>
      <c r="J7" s="107"/>
      <c r="K7" s="7"/>
    </row>
    <row r="8" spans="1:11" ht="18" customHeight="1" x14ac:dyDescent="0.25">
      <c r="A8" s="7"/>
      <c r="B8" s="7"/>
      <c r="C8" s="7"/>
      <c r="D8" s="7"/>
      <c r="E8" s="90"/>
      <c r="F8" s="90"/>
      <c r="G8" s="90"/>
      <c r="H8" s="107" t="s">
        <v>104</v>
      </c>
      <c r="I8" s="107"/>
      <c r="J8" s="107"/>
      <c r="K8" s="7"/>
    </row>
    <row r="9" spans="1:11" ht="16.5" customHeight="1" x14ac:dyDescent="0.25">
      <c r="A9" s="6"/>
      <c r="B9" s="7"/>
      <c r="C9" s="5"/>
      <c r="D9" s="5"/>
      <c r="E9" s="5"/>
      <c r="F9" s="5"/>
      <c r="G9" s="5"/>
      <c r="H9" s="5"/>
      <c r="I9" s="5"/>
    </row>
    <row r="10" spans="1:11" ht="26.25" customHeight="1" x14ac:dyDescent="0.25">
      <c r="A10" s="6"/>
      <c r="B10" s="8" t="s">
        <v>2</v>
      </c>
      <c r="C10" s="103" t="s">
        <v>3</v>
      </c>
      <c r="D10" s="103"/>
      <c r="E10" s="9"/>
      <c r="F10" s="10"/>
      <c r="G10" s="5"/>
      <c r="H10" s="5"/>
    </row>
    <row r="11" spans="1:11" ht="12.95" customHeight="1" x14ac:dyDescent="0.25">
      <c r="A11" s="6"/>
      <c r="B11" s="8" t="s">
        <v>4</v>
      </c>
      <c r="C11" s="105" t="s">
        <v>5</v>
      </c>
      <c r="D11" s="105"/>
      <c r="E11" s="9"/>
      <c r="F11" s="10"/>
      <c r="G11" s="5"/>
      <c r="H11" s="5"/>
    </row>
    <row r="12" spans="1:11" ht="12.95" customHeight="1" x14ac:dyDescent="0.25">
      <c r="A12" s="6"/>
      <c r="B12" s="8" t="s">
        <v>6</v>
      </c>
      <c r="C12" s="105" t="s">
        <v>7</v>
      </c>
      <c r="D12" s="105"/>
      <c r="E12" s="9"/>
      <c r="F12" s="10"/>
      <c r="G12" s="5"/>
      <c r="H12" s="5"/>
    </row>
    <row r="13" spans="1:11" ht="15.75" customHeight="1" x14ac:dyDescent="0.25">
      <c r="A13" s="6"/>
      <c r="B13" s="8" t="s">
        <v>8</v>
      </c>
      <c r="C13" s="106"/>
      <c r="D13" s="106"/>
      <c r="E13" s="9"/>
      <c r="F13" s="9"/>
      <c r="G13" s="12"/>
      <c r="H13" s="12"/>
    </row>
    <row r="14" spans="1:11" ht="12.95" customHeight="1" x14ac:dyDescent="0.25">
      <c r="A14" s="6"/>
      <c r="B14" s="8" t="s">
        <v>9</v>
      </c>
      <c r="C14" s="106">
        <v>1</v>
      </c>
      <c r="D14" s="106"/>
      <c r="E14" s="9"/>
      <c r="F14" s="9" t="s">
        <v>10</v>
      </c>
      <c r="G14" s="12"/>
      <c r="H14" s="12"/>
    </row>
    <row r="15" spans="1:11" ht="12.95" customHeight="1" x14ac:dyDescent="0.25">
      <c r="A15" s="6"/>
      <c r="B15" s="8" t="s">
        <v>11</v>
      </c>
      <c r="C15" s="106" t="s">
        <v>12</v>
      </c>
      <c r="D15" s="106"/>
      <c r="E15" s="9"/>
      <c r="F15" s="9"/>
      <c r="G15" s="12"/>
      <c r="H15" s="12"/>
    </row>
    <row r="16" spans="1:11" ht="12.95" customHeight="1" x14ac:dyDescent="0.25">
      <c r="A16" s="6"/>
      <c r="B16" s="8" t="s">
        <v>13</v>
      </c>
      <c r="C16" s="106">
        <v>6</v>
      </c>
      <c r="D16" s="106"/>
      <c r="E16" s="9"/>
      <c r="F16" s="9"/>
      <c r="G16" s="12"/>
      <c r="H16" s="12"/>
    </row>
    <row r="17" spans="1:11" ht="12.95" customHeight="1" x14ac:dyDescent="0.25">
      <c r="A17" s="6"/>
      <c r="B17" s="8" t="s">
        <v>14</v>
      </c>
      <c r="C17" s="106">
        <v>174.4</v>
      </c>
      <c r="D17" s="106"/>
      <c r="E17" s="9"/>
      <c r="F17" s="9"/>
      <c r="G17" s="12"/>
      <c r="H17" s="12"/>
      <c r="K17" s="13"/>
    </row>
    <row r="18" spans="1:11" ht="13.5" customHeight="1" x14ac:dyDescent="0.25">
      <c r="A18" s="6"/>
      <c r="B18" s="8" t="s">
        <v>15</v>
      </c>
      <c r="C18" s="106">
        <f>C17</f>
        <v>174.4</v>
      </c>
      <c r="D18" s="106"/>
      <c r="E18" s="9"/>
      <c r="F18" s="9"/>
      <c r="G18" s="12"/>
      <c r="H18" s="12"/>
    </row>
    <row r="19" spans="1:11" ht="13.5" customHeight="1" x14ac:dyDescent="0.25">
      <c r="A19" s="6"/>
      <c r="B19" s="5"/>
      <c r="C19" s="10"/>
      <c r="D19" s="10"/>
      <c r="E19" s="9"/>
      <c r="F19" s="9"/>
      <c r="G19" s="12"/>
      <c r="H19" s="12"/>
      <c r="I19" s="4"/>
      <c r="J19" s="4"/>
      <c r="K19" s="4"/>
    </row>
    <row r="20" spans="1:11" ht="19.5" customHeight="1" x14ac:dyDescent="0.25">
      <c r="A20" s="102" t="s">
        <v>105</v>
      </c>
      <c r="B20" s="102"/>
      <c r="C20" s="102"/>
      <c r="D20" s="102"/>
      <c r="E20" s="102"/>
      <c r="F20" s="102"/>
      <c r="G20" s="102"/>
      <c r="H20" s="102"/>
      <c r="I20" s="102"/>
      <c r="J20" s="102"/>
      <c r="K20" s="89"/>
    </row>
    <row r="21" spans="1:11" ht="19.5" customHeight="1" x14ac:dyDescent="0.25">
      <c r="A21" s="102" t="s">
        <v>106</v>
      </c>
      <c r="B21" s="102"/>
      <c r="C21" s="102"/>
      <c r="D21" s="102"/>
      <c r="E21" s="102"/>
      <c r="F21" s="102"/>
      <c r="G21" s="102"/>
      <c r="H21" s="102"/>
      <c r="I21" s="102"/>
      <c r="J21" s="102"/>
      <c r="K21" s="89"/>
    </row>
    <row r="22" spans="1:11" ht="12" customHeight="1" x14ac:dyDescent="0.25">
      <c r="A22" s="86"/>
      <c r="B22" s="86"/>
      <c r="C22" s="86"/>
      <c r="D22" s="86"/>
      <c r="E22" s="86"/>
      <c r="F22" s="86"/>
      <c r="G22" s="86"/>
      <c r="H22" s="86"/>
      <c r="I22" s="86"/>
      <c r="J22" s="86"/>
    </row>
    <row r="23" spans="1:11" ht="51.75" x14ac:dyDescent="0.25">
      <c r="A23" s="11" t="s">
        <v>16</v>
      </c>
      <c r="B23" s="11" t="s">
        <v>17</v>
      </c>
      <c r="C23" s="11" t="s">
        <v>18</v>
      </c>
      <c r="D23" s="11" t="s">
        <v>19</v>
      </c>
      <c r="E23" s="11" t="s">
        <v>20</v>
      </c>
      <c r="F23" s="11" t="s">
        <v>21</v>
      </c>
      <c r="G23" s="11" t="s">
        <v>22</v>
      </c>
      <c r="H23" s="14" t="s">
        <v>23</v>
      </c>
      <c r="I23" s="15" t="s">
        <v>24</v>
      </c>
      <c r="J23" s="16" t="s">
        <v>25</v>
      </c>
    </row>
    <row r="24" spans="1:11" x14ac:dyDescent="0.25">
      <c r="A24" s="17">
        <v>1</v>
      </c>
      <c r="B24" s="18">
        <v>2</v>
      </c>
      <c r="C24" s="18">
        <v>3</v>
      </c>
      <c r="D24" s="18">
        <v>4</v>
      </c>
      <c r="E24" s="18">
        <v>5</v>
      </c>
      <c r="F24" s="18">
        <v>6</v>
      </c>
      <c r="G24" s="18">
        <v>7</v>
      </c>
      <c r="H24" s="19">
        <v>8</v>
      </c>
      <c r="I24" s="20">
        <v>9</v>
      </c>
      <c r="J24" s="21">
        <v>10</v>
      </c>
    </row>
    <row r="25" spans="1:11" ht="12.75" customHeight="1" x14ac:dyDescent="0.25">
      <c r="A25" s="99" t="s">
        <v>26</v>
      </c>
      <c r="B25" s="99"/>
      <c r="C25" s="99"/>
      <c r="D25" s="99"/>
      <c r="E25" s="99"/>
      <c r="F25" s="99"/>
      <c r="G25" s="99"/>
      <c r="H25" s="99"/>
      <c r="I25" s="99"/>
      <c r="J25" s="99"/>
    </row>
    <row r="26" spans="1:11" ht="15.75" customHeight="1" x14ac:dyDescent="0.25">
      <c r="A26" s="22" t="s">
        <v>27</v>
      </c>
      <c r="B26" s="23" t="s">
        <v>28</v>
      </c>
      <c r="C26" s="24" t="s">
        <v>29</v>
      </c>
      <c r="D26" s="25" t="s">
        <v>30</v>
      </c>
      <c r="E26" s="26">
        <v>1</v>
      </c>
      <c r="F26" s="27">
        <f>E26*78</f>
        <v>78</v>
      </c>
      <c r="G26" s="27">
        <v>83.26</v>
      </c>
      <c r="H26" s="27">
        <f>F26*G26</f>
        <v>6494.2800000000007</v>
      </c>
      <c r="I26" s="28">
        <f>H26/12/C17</f>
        <v>3.103153669724771</v>
      </c>
      <c r="J26" s="29"/>
    </row>
    <row r="27" spans="1:11" ht="18.2" customHeight="1" x14ac:dyDescent="0.25">
      <c r="A27" s="30" t="s">
        <v>31</v>
      </c>
      <c r="B27" s="31" t="s">
        <v>32</v>
      </c>
      <c r="C27" s="32" t="s">
        <v>33</v>
      </c>
      <c r="D27" s="25" t="s">
        <v>34</v>
      </c>
      <c r="E27" s="33">
        <f>1/10</f>
        <v>0.1</v>
      </c>
      <c r="F27" s="34">
        <f>E27*78</f>
        <v>7.8000000000000007</v>
      </c>
      <c r="G27" s="34">
        <v>512.24</v>
      </c>
      <c r="H27" s="27">
        <f>F27*G27</f>
        <v>3995.4720000000007</v>
      </c>
      <c r="I27" s="28">
        <f>H27/12/C17</f>
        <v>1.9091513761467893</v>
      </c>
      <c r="J27" s="35"/>
    </row>
    <row r="28" spans="1:11" ht="15.75" customHeight="1" x14ac:dyDescent="0.25">
      <c r="A28" s="98" t="s">
        <v>35</v>
      </c>
      <c r="B28" s="98"/>
      <c r="C28" s="98"/>
      <c r="D28" s="98"/>
      <c r="E28" s="98"/>
      <c r="F28" s="98"/>
      <c r="G28" s="98"/>
      <c r="H28" s="98"/>
      <c r="I28" s="98"/>
      <c r="J28" s="36"/>
    </row>
    <row r="29" spans="1:11" ht="12.75" customHeight="1" x14ac:dyDescent="0.25">
      <c r="A29" s="100" t="s">
        <v>36</v>
      </c>
      <c r="B29" s="100"/>
      <c r="C29" s="100"/>
      <c r="D29" s="100"/>
      <c r="E29" s="100"/>
      <c r="F29" s="100"/>
      <c r="G29" s="100"/>
      <c r="H29" s="100"/>
      <c r="I29" s="100"/>
      <c r="J29" s="100"/>
    </row>
    <row r="30" spans="1:11" ht="13.5" customHeight="1" x14ac:dyDescent="0.25">
      <c r="A30" s="101" t="s">
        <v>37</v>
      </c>
      <c r="B30" s="101"/>
      <c r="C30" s="101"/>
      <c r="D30" s="101"/>
      <c r="E30" s="101"/>
      <c r="F30" s="101"/>
      <c r="G30" s="101"/>
      <c r="H30" s="101"/>
      <c r="I30" s="101"/>
      <c r="J30" s="101"/>
    </row>
    <row r="31" spans="1:11" ht="15.75" customHeight="1" x14ac:dyDescent="0.25">
      <c r="A31" s="97" t="s">
        <v>38</v>
      </c>
      <c r="B31" s="97"/>
      <c r="C31" s="97"/>
      <c r="D31" s="97"/>
      <c r="E31" s="97"/>
      <c r="F31" s="97"/>
      <c r="G31" s="97"/>
      <c r="H31" s="97"/>
      <c r="I31" s="97"/>
      <c r="J31" s="36"/>
    </row>
    <row r="32" spans="1:11" ht="15.75" customHeight="1" x14ac:dyDescent="0.25">
      <c r="A32" s="38" t="s">
        <v>39</v>
      </c>
      <c r="B32" s="23" t="s">
        <v>40</v>
      </c>
      <c r="C32" s="24" t="s">
        <v>41</v>
      </c>
      <c r="D32" s="39" t="s">
        <v>42</v>
      </c>
      <c r="E32" s="27">
        <v>6</v>
      </c>
      <c r="F32" s="40">
        <f>E32*4</f>
        <v>24</v>
      </c>
      <c r="G32" s="27">
        <v>182.61</v>
      </c>
      <c r="H32" s="40">
        <f>F32*G32</f>
        <v>4382.6400000000003</v>
      </c>
      <c r="I32" s="41">
        <f>H32/12/C17</f>
        <v>2.0941513761467889</v>
      </c>
      <c r="J32" s="36"/>
    </row>
    <row r="33" spans="1:10" ht="22.7" customHeight="1" x14ac:dyDescent="0.25">
      <c r="A33" s="42" t="s">
        <v>43</v>
      </c>
      <c r="B33" s="42" t="s">
        <v>44</v>
      </c>
      <c r="C33" s="43" t="s">
        <v>45</v>
      </c>
      <c r="D33" s="39" t="s">
        <v>46</v>
      </c>
      <c r="E33" s="34">
        <v>0.28999999999999998</v>
      </c>
      <c r="F33" s="33">
        <f>E33*2</f>
        <v>0.57999999999999996</v>
      </c>
      <c r="G33" s="44">
        <v>1047.96</v>
      </c>
      <c r="H33" s="45">
        <f>F33*G33</f>
        <v>607.81679999999994</v>
      </c>
      <c r="I33" s="46">
        <f>H33/12/C17</f>
        <v>0.29043233944954122</v>
      </c>
      <c r="J33" s="36"/>
    </row>
    <row r="34" spans="1:10" ht="15" customHeight="1" x14ac:dyDescent="0.25">
      <c r="A34" s="47" t="s">
        <v>47</v>
      </c>
      <c r="B34" s="47" t="s">
        <v>48</v>
      </c>
      <c r="C34" s="25" t="s">
        <v>49</v>
      </c>
      <c r="D34" s="39" t="s">
        <v>46</v>
      </c>
      <c r="E34" s="27">
        <v>0.19</v>
      </c>
      <c r="F34" s="48">
        <f>E34*2</f>
        <v>0.38</v>
      </c>
      <c r="G34" s="49">
        <v>108.39</v>
      </c>
      <c r="H34" s="50">
        <f>F34*G34</f>
        <v>41.188200000000002</v>
      </c>
      <c r="I34" s="41">
        <f>H34/12/C17</f>
        <v>1.9680905963302752E-2</v>
      </c>
      <c r="J34" s="36"/>
    </row>
    <row r="35" spans="1:10" ht="26.65" customHeight="1" x14ac:dyDescent="0.25">
      <c r="A35" s="47" t="s">
        <v>50</v>
      </c>
      <c r="B35" s="47" t="s">
        <v>51</v>
      </c>
      <c r="C35" s="25" t="s">
        <v>45</v>
      </c>
      <c r="D35" s="25" t="s">
        <v>46</v>
      </c>
      <c r="E35" s="27">
        <v>0.17</v>
      </c>
      <c r="F35" s="27">
        <f>E35*2</f>
        <v>0.34</v>
      </c>
      <c r="G35" s="51">
        <v>1841.09</v>
      </c>
      <c r="H35" s="50">
        <f>F35*G35</f>
        <v>625.97059999999999</v>
      </c>
      <c r="I35" s="41">
        <f>H35/12/C17</f>
        <v>0.29910674694189604</v>
      </c>
      <c r="J35" s="36"/>
    </row>
    <row r="36" spans="1:10" ht="25.5" x14ac:dyDescent="0.25">
      <c r="A36" s="47" t="s">
        <v>50</v>
      </c>
      <c r="B36" s="47" t="s">
        <v>52</v>
      </c>
      <c r="C36" s="25" t="s">
        <v>45</v>
      </c>
      <c r="D36" s="25" t="s">
        <v>53</v>
      </c>
      <c r="E36" s="27">
        <f>E35</f>
        <v>0.17</v>
      </c>
      <c r="F36" s="27">
        <f>E36*3</f>
        <v>0.51</v>
      </c>
      <c r="G36" s="51">
        <v>1841.09</v>
      </c>
      <c r="H36" s="50">
        <f>F36*G36</f>
        <v>938.95589999999993</v>
      </c>
      <c r="I36" s="41">
        <f>H36/12/C17</f>
        <v>0.44866012041284403</v>
      </c>
      <c r="J36" s="36"/>
    </row>
    <row r="37" spans="1:10" ht="15.75" customHeight="1" x14ac:dyDescent="0.25">
      <c r="A37" s="97" t="s">
        <v>54</v>
      </c>
      <c r="B37" s="97"/>
      <c r="C37" s="97"/>
      <c r="D37" s="97"/>
      <c r="E37" s="97"/>
      <c r="F37" s="97"/>
      <c r="G37" s="97"/>
      <c r="H37" s="97"/>
      <c r="I37" s="97"/>
      <c r="J37" s="36"/>
    </row>
    <row r="38" spans="1:10" s="56" customFormat="1" ht="25.5" x14ac:dyDescent="0.25">
      <c r="A38" s="52"/>
      <c r="B38" s="47" t="s">
        <v>55</v>
      </c>
      <c r="C38" s="25" t="s">
        <v>56</v>
      </c>
      <c r="D38" s="25" t="s">
        <v>57</v>
      </c>
      <c r="E38" s="27">
        <v>6</v>
      </c>
      <c r="F38" s="27">
        <v>6</v>
      </c>
      <c r="G38" s="53">
        <v>763</v>
      </c>
      <c r="H38" s="54">
        <f>G38*F38</f>
        <v>4578</v>
      </c>
      <c r="I38" s="41">
        <f>H38/12/C17</f>
        <v>2.1875</v>
      </c>
      <c r="J38" s="55">
        <v>12</v>
      </c>
    </row>
    <row r="39" spans="1:10" s="56" customFormat="1" ht="51" x14ac:dyDescent="0.25">
      <c r="A39" s="25"/>
      <c r="B39" s="23" t="s">
        <v>58</v>
      </c>
      <c r="C39" s="25" t="s">
        <v>59</v>
      </c>
      <c r="D39" s="25" t="s">
        <v>60</v>
      </c>
      <c r="E39" s="27">
        <v>20</v>
      </c>
      <c r="F39" s="27">
        <v>60</v>
      </c>
      <c r="G39" s="27">
        <f>2.45</f>
        <v>2.4500000000000002</v>
      </c>
      <c r="H39" s="27">
        <f>G39*F39</f>
        <v>147</v>
      </c>
      <c r="I39" s="57">
        <f>H39/12/C17</f>
        <v>7.0240825688073397E-2</v>
      </c>
      <c r="J39" s="55">
        <v>12</v>
      </c>
    </row>
    <row r="40" spans="1:10" ht="27" customHeight="1" x14ac:dyDescent="0.25">
      <c r="A40" s="52" t="s">
        <v>61</v>
      </c>
      <c r="B40" s="58" t="s">
        <v>62</v>
      </c>
      <c r="C40" s="39" t="s">
        <v>63</v>
      </c>
      <c r="D40" s="25" t="s">
        <v>64</v>
      </c>
      <c r="E40" s="59">
        <f>33.9/100</f>
        <v>0.33899999999999997</v>
      </c>
      <c r="F40" s="27">
        <f>E40*4</f>
        <v>1.3559999999999999</v>
      </c>
      <c r="G40" s="51">
        <v>2295.63</v>
      </c>
      <c r="H40" s="50">
        <f>F40*G40</f>
        <v>3112.87428</v>
      </c>
      <c r="I40" s="41">
        <f>H40/12/C17</f>
        <v>1.4874208142201832</v>
      </c>
      <c r="J40" s="36"/>
    </row>
    <row r="41" spans="1:10" ht="15.75" customHeight="1" x14ac:dyDescent="0.25">
      <c r="A41" s="98" t="s">
        <v>65</v>
      </c>
      <c r="B41" s="98"/>
      <c r="C41" s="98"/>
      <c r="D41" s="98"/>
      <c r="E41" s="98"/>
      <c r="F41" s="98"/>
      <c r="G41" s="98"/>
      <c r="H41" s="98"/>
      <c r="I41" s="98"/>
      <c r="J41" s="36"/>
    </row>
    <row r="42" spans="1:10" ht="31.5" customHeight="1" x14ac:dyDescent="0.25">
      <c r="A42" s="39" t="s">
        <v>66</v>
      </c>
      <c r="B42" s="23" t="s">
        <v>67</v>
      </c>
      <c r="C42" s="24" t="s">
        <v>68</v>
      </c>
      <c r="D42" s="25" t="s">
        <v>69</v>
      </c>
      <c r="E42" s="26">
        <v>0.623</v>
      </c>
      <c r="F42" s="25">
        <f>E42</f>
        <v>0.623</v>
      </c>
      <c r="G42" s="51">
        <v>219.97</v>
      </c>
      <c r="H42" s="27">
        <f>F42*G42</f>
        <v>137.04131000000001</v>
      </c>
      <c r="I42" s="40">
        <f>H42/12/C17</f>
        <v>6.5482277331804284E-2</v>
      </c>
      <c r="J42" s="36"/>
    </row>
    <row r="43" spans="1:10" ht="15.75" customHeight="1" x14ac:dyDescent="0.25">
      <c r="A43" s="39" t="s">
        <v>70</v>
      </c>
      <c r="B43" s="23" t="s">
        <v>71</v>
      </c>
      <c r="C43" s="24" t="s">
        <v>49</v>
      </c>
      <c r="D43" s="25" t="s">
        <v>69</v>
      </c>
      <c r="E43" s="24">
        <v>0.02</v>
      </c>
      <c r="F43" s="25">
        <f>E43</f>
        <v>0.02</v>
      </c>
      <c r="G43" s="51">
        <v>313.57</v>
      </c>
      <c r="H43" s="27">
        <f>F43*G43</f>
        <v>6.2713999999999999</v>
      </c>
      <c r="I43" s="60">
        <f>H43/12/C17</f>
        <v>2.9966551987767581E-3</v>
      </c>
      <c r="J43" s="36"/>
    </row>
    <row r="44" spans="1:10" ht="15.75" customHeight="1" x14ac:dyDescent="0.25">
      <c r="A44" s="39" t="s">
        <v>72</v>
      </c>
      <c r="B44" s="23" t="s">
        <v>73</v>
      </c>
      <c r="C44" s="39" t="s">
        <v>74</v>
      </c>
      <c r="D44" s="25" t="str">
        <f>D43</f>
        <v>1 раз в год</v>
      </c>
      <c r="E44" s="27">
        <v>0.65200000000000002</v>
      </c>
      <c r="F44" s="27">
        <f>E44</f>
        <v>0.65200000000000002</v>
      </c>
      <c r="G44" s="51">
        <v>2762.35</v>
      </c>
      <c r="H44" s="27">
        <f>F44*G44</f>
        <v>1801.0522000000001</v>
      </c>
      <c r="I44" s="61">
        <f>H44/12/C17</f>
        <v>0.86059451452599389</v>
      </c>
      <c r="J44" s="36"/>
    </row>
    <row r="45" spans="1:10" ht="15.75" customHeight="1" x14ac:dyDescent="0.25">
      <c r="A45" s="98" t="s">
        <v>75</v>
      </c>
      <c r="B45" s="98"/>
      <c r="C45" s="98"/>
      <c r="D45" s="98"/>
      <c r="E45" s="98"/>
      <c r="F45" s="98"/>
      <c r="G45" s="98"/>
      <c r="H45" s="98"/>
      <c r="I45" s="98"/>
      <c r="J45" s="36"/>
    </row>
    <row r="46" spans="1:10" ht="67.5" customHeight="1" x14ac:dyDescent="0.25">
      <c r="A46" s="25"/>
      <c r="B46" s="62" t="s">
        <v>76</v>
      </c>
      <c r="C46" s="25" t="s">
        <v>77</v>
      </c>
      <c r="D46" s="25"/>
      <c r="E46" s="59"/>
      <c r="F46" s="59"/>
      <c r="G46" s="27"/>
      <c r="H46" s="27">
        <v>14340</v>
      </c>
      <c r="I46" s="27">
        <f>H46/12/C17</f>
        <v>6.852064220183486</v>
      </c>
      <c r="J46" s="63">
        <v>12</v>
      </c>
    </row>
    <row r="47" spans="1:10" ht="15.75" customHeight="1" x14ac:dyDescent="0.25">
      <c r="A47" s="98" t="s">
        <v>78</v>
      </c>
      <c r="B47" s="98"/>
      <c r="C47" s="98"/>
      <c r="D47" s="98"/>
      <c r="E47" s="98"/>
      <c r="F47" s="98"/>
      <c r="G47" s="98"/>
      <c r="H47" s="98"/>
      <c r="I47" s="98"/>
      <c r="J47" s="36"/>
    </row>
    <row r="48" spans="1:10" ht="15.75" customHeight="1" x14ac:dyDescent="0.25">
      <c r="A48" s="64"/>
      <c r="B48" s="65" t="s">
        <v>79</v>
      </c>
      <c r="C48" s="25"/>
      <c r="D48" s="25"/>
      <c r="E48" s="66"/>
      <c r="F48" s="66"/>
      <c r="G48" s="66"/>
      <c r="H48" s="67"/>
      <c r="I48" s="40"/>
      <c r="J48" s="36"/>
    </row>
    <row r="49" spans="1:10" ht="27.75" customHeight="1" x14ac:dyDescent="0.25">
      <c r="A49" s="25" t="s">
        <v>80</v>
      </c>
      <c r="B49" s="23" t="s">
        <v>81</v>
      </c>
      <c r="C49" s="25" t="s">
        <v>82</v>
      </c>
      <c r="D49" s="25" t="s">
        <v>69</v>
      </c>
      <c r="E49" s="27">
        <v>2.5</v>
      </c>
      <c r="F49" s="27">
        <v>2.5</v>
      </c>
      <c r="G49" s="27">
        <v>14.17</v>
      </c>
      <c r="H49" s="67">
        <f t="shared" ref="H49:H56" si="0">F49*G49</f>
        <v>35.424999999999997</v>
      </c>
      <c r="I49" s="40">
        <f>H49/12/C17</f>
        <v>1.6927083333333332E-2</v>
      </c>
      <c r="J49" s="36"/>
    </row>
    <row r="50" spans="1:10" ht="27.75" customHeight="1" x14ac:dyDescent="0.25">
      <c r="A50" s="25" t="s">
        <v>80</v>
      </c>
      <c r="B50" s="23" t="s">
        <v>83</v>
      </c>
      <c r="C50" s="25" t="s">
        <v>84</v>
      </c>
      <c r="D50" s="25" t="s">
        <v>69</v>
      </c>
      <c r="E50" s="27">
        <v>20</v>
      </c>
      <c r="F50" s="27">
        <v>20</v>
      </c>
      <c r="G50" s="27">
        <v>7.5</v>
      </c>
      <c r="H50" s="67">
        <f t="shared" si="0"/>
        <v>150</v>
      </c>
      <c r="I50" s="40">
        <f>H50/12/C17</f>
        <v>7.1674311926605505E-2</v>
      </c>
      <c r="J50" s="36"/>
    </row>
    <row r="51" spans="1:10" ht="41.25" customHeight="1" x14ac:dyDescent="0.25">
      <c r="A51" s="25" t="s">
        <v>80</v>
      </c>
      <c r="B51" s="23" t="s">
        <v>85</v>
      </c>
      <c r="C51" s="25" t="s">
        <v>86</v>
      </c>
      <c r="D51" s="25" t="s">
        <v>69</v>
      </c>
      <c r="E51" s="27">
        <v>6</v>
      </c>
      <c r="F51" s="27">
        <v>6</v>
      </c>
      <c r="G51" s="27">
        <v>14.17</v>
      </c>
      <c r="H51" s="67">
        <f t="shared" si="0"/>
        <v>85.02</v>
      </c>
      <c r="I51" s="40">
        <f>H51/12/C17</f>
        <v>4.0625000000000001E-2</v>
      </c>
      <c r="J51" s="36"/>
    </row>
    <row r="52" spans="1:10" ht="39" customHeight="1" x14ac:dyDescent="0.25">
      <c r="A52" s="25" t="s">
        <v>80</v>
      </c>
      <c r="B52" s="23" t="s">
        <v>87</v>
      </c>
      <c r="C52" s="25" t="s">
        <v>88</v>
      </c>
      <c r="D52" s="25" t="s">
        <v>69</v>
      </c>
      <c r="E52" s="27">
        <v>12</v>
      </c>
      <c r="F52" s="27">
        <v>12</v>
      </c>
      <c r="G52" s="27">
        <v>21.67</v>
      </c>
      <c r="H52" s="67">
        <f t="shared" si="0"/>
        <v>260.04000000000002</v>
      </c>
      <c r="I52" s="40">
        <f>H52/12/C17</f>
        <v>0.12425458715596331</v>
      </c>
      <c r="J52" s="36"/>
    </row>
    <row r="53" spans="1:10" ht="15.75" customHeight="1" x14ac:dyDescent="0.25">
      <c r="A53" s="25" t="s">
        <v>80</v>
      </c>
      <c r="B53" s="23" t="s">
        <v>89</v>
      </c>
      <c r="C53" s="25" t="s">
        <v>90</v>
      </c>
      <c r="D53" s="25" t="s">
        <v>69</v>
      </c>
      <c r="E53" s="27">
        <v>6</v>
      </c>
      <c r="F53" s="27">
        <v>6</v>
      </c>
      <c r="G53" s="27">
        <v>122.5</v>
      </c>
      <c r="H53" s="67">
        <f t="shared" si="0"/>
        <v>735</v>
      </c>
      <c r="I53" s="40">
        <f>H53/12/C17</f>
        <v>0.35120412844036697</v>
      </c>
      <c r="J53" s="36"/>
    </row>
    <row r="54" spans="1:10" ht="33.75" customHeight="1" x14ac:dyDescent="0.25">
      <c r="A54" s="25"/>
      <c r="B54" s="23" t="s">
        <v>91</v>
      </c>
      <c r="C54" s="25"/>
      <c r="D54" s="25" t="s">
        <v>92</v>
      </c>
      <c r="E54" s="25">
        <f>C17</f>
        <v>174.4</v>
      </c>
      <c r="F54" s="27">
        <f>E54*12</f>
        <v>2092.8000000000002</v>
      </c>
      <c r="G54" s="27">
        <f>1.08+0.9</f>
        <v>1.98</v>
      </c>
      <c r="H54" s="27">
        <f t="shared" si="0"/>
        <v>4143.7440000000006</v>
      </c>
      <c r="I54" s="40">
        <f>H54/12/C17</f>
        <v>1.9800000000000004</v>
      </c>
      <c r="J54" s="36"/>
    </row>
    <row r="55" spans="1:10" ht="24.75" customHeight="1" x14ac:dyDescent="0.25">
      <c r="A55" s="68"/>
      <c r="B55" s="69" t="s">
        <v>93</v>
      </c>
      <c r="C55" s="37" t="s">
        <v>94</v>
      </c>
      <c r="D55" s="70" t="s">
        <v>95</v>
      </c>
      <c r="E55" s="27">
        <f>(2.04*11)/12</f>
        <v>1.87</v>
      </c>
      <c r="F55" s="27">
        <f>E55*2</f>
        <v>3.74</v>
      </c>
      <c r="G55" s="27">
        <f>1966.67</f>
        <v>1966.67</v>
      </c>
      <c r="H55" s="27">
        <f t="shared" si="0"/>
        <v>7355.345800000001</v>
      </c>
      <c r="I55" s="40">
        <f>H55/12/C17</f>
        <v>3.5145956613149849</v>
      </c>
      <c r="J55" s="71"/>
    </row>
    <row r="56" spans="1:10" ht="24" customHeight="1" x14ac:dyDescent="0.25">
      <c r="A56" s="25"/>
      <c r="B56" s="72" t="s">
        <v>96</v>
      </c>
      <c r="C56" s="73"/>
      <c r="D56" s="25" t="s">
        <v>95</v>
      </c>
      <c r="E56" s="40">
        <f>(2.04*11)/12</f>
        <v>1.87</v>
      </c>
      <c r="F56" s="74">
        <f>E56*2</f>
        <v>3.74</v>
      </c>
      <c r="G56" s="27">
        <f>60.44</f>
        <v>60.44</v>
      </c>
      <c r="H56" s="27">
        <f t="shared" si="0"/>
        <v>226.04560000000001</v>
      </c>
      <c r="I56" s="40">
        <f>H56/12/C17</f>
        <v>0.10801108562691132</v>
      </c>
      <c r="J56" s="36"/>
    </row>
    <row r="57" spans="1:10" ht="15" customHeight="1" x14ac:dyDescent="0.25">
      <c r="A57" s="93" t="s">
        <v>97</v>
      </c>
      <c r="B57" s="93"/>
      <c r="C57" s="93"/>
      <c r="D57" s="93"/>
      <c r="E57" s="93"/>
      <c r="F57" s="93"/>
      <c r="G57" s="93"/>
      <c r="H57" s="75">
        <f>SUM(H49:H56)+SUM(H26:H27)+SUM(H32:H36)+SUM(H38:H40)+SUM(H42:H44)</f>
        <v>39859.183089999999</v>
      </c>
      <c r="I57" s="76">
        <f>H57/12/C17</f>
        <v>19.045863479548927</v>
      </c>
      <c r="J57" s="87"/>
    </row>
    <row r="58" spans="1:10" ht="15" customHeight="1" x14ac:dyDescent="0.25">
      <c r="A58" s="91" t="s">
        <v>98</v>
      </c>
      <c r="B58" s="91"/>
      <c r="C58" s="91"/>
      <c r="D58" s="91"/>
      <c r="E58" s="91"/>
      <c r="F58" s="91"/>
      <c r="G58" s="91"/>
      <c r="H58" s="77">
        <f>H46</f>
        <v>14340</v>
      </c>
      <c r="I58" s="76">
        <f>H58/12/C17</f>
        <v>6.852064220183486</v>
      </c>
      <c r="J58" s="87"/>
    </row>
    <row r="59" spans="1:10" ht="15" customHeight="1" x14ac:dyDescent="0.25">
      <c r="A59" s="92" t="s">
        <v>99</v>
      </c>
      <c r="B59" s="92"/>
      <c r="C59" s="92"/>
      <c r="D59" s="92"/>
      <c r="E59" s="92"/>
      <c r="F59" s="92"/>
      <c r="G59" s="92"/>
      <c r="H59" s="77">
        <f>(H58+H57)*0.05</f>
        <v>2709.9591545000003</v>
      </c>
      <c r="I59" s="76">
        <f>H59/12/C17</f>
        <v>1.2948963849866209</v>
      </c>
      <c r="J59" s="87"/>
    </row>
    <row r="60" spans="1:10" ht="15" customHeight="1" x14ac:dyDescent="0.25">
      <c r="A60" s="93" t="s">
        <v>100</v>
      </c>
      <c r="B60" s="93"/>
      <c r="C60" s="93"/>
      <c r="D60" s="93"/>
      <c r="E60" s="93"/>
      <c r="F60" s="93"/>
      <c r="G60" s="93"/>
      <c r="H60" s="77">
        <f>H57+H58+H59</f>
        <v>56909.142244499999</v>
      </c>
      <c r="I60" s="76">
        <f>H60/12/C17</f>
        <v>27.192824084719035</v>
      </c>
      <c r="J60" s="87"/>
    </row>
    <row r="61" spans="1:10" ht="15" customHeight="1" x14ac:dyDescent="0.25">
      <c r="A61" s="91" t="s">
        <v>101</v>
      </c>
      <c r="B61" s="91"/>
      <c r="C61" s="91"/>
      <c r="D61" s="91"/>
      <c r="E61" s="91"/>
      <c r="F61" s="91"/>
      <c r="G61" s="91"/>
      <c r="H61" s="91"/>
      <c r="I61" s="78">
        <f>H60/12/C17</f>
        <v>27.192824084719035</v>
      </c>
      <c r="J61" s="87"/>
    </row>
    <row r="62" spans="1:10" ht="15.75" customHeight="1" x14ac:dyDescent="0.25"/>
    <row r="63" spans="1:10" s="80" customFormat="1" ht="16.5" customHeight="1" x14ac:dyDescent="0.25">
      <c r="A63" s="95"/>
      <c r="B63" s="95"/>
      <c r="C63" s="79"/>
      <c r="D63" s="96"/>
      <c r="E63" s="96"/>
      <c r="F63" s="79"/>
      <c r="G63" s="79"/>
      <c r="H63" s="79"/>
      <c r="I63" s="79"/>
      <c r="J63" s="79"/>
    </row>
    <row r="64" spans="1:10" s="80" customFormat="1" ht="15" customHeight="1" x14ac:dyDescent="0.25">
      <c r="A64" s="81"/>
      <c r="B64" s="82"/>
      <c r="C64" s="79"/>
      <c r="D64" s="83"/>
      <c r="F64" s="79"/>
      <c r="G64" s="79"/>
      <c r="H64" s="79"/>
      <c r="I64" s="79"/>
      <c r="J64" s="79"/>
    </row>
    <row r="65" spans="1:10" s="80" customFormat="1" ht="15" customHeight="1" x14ac:dyDescent="0.25">
      <c r="A65" s="95"/>
      <c r="B65" s="95"/>
      <c r="C65" s="95"/>
      <c r="D65" s="95"/>
      <c r="E65" s="95"/>
      <c r="F65" s="79"/>
      <c r="G65" s="79"/>
      <c r="H65" s="79"/>
      <c r="I65" s="79"/>
      <c r="J65" s="79"/>
    </row>
    <row r="66" spans="1:10" s="80" customFormat="1" ht="15" customHeight="1" x14ac:dyDescent="0.25">
      <c r="A66" s="84"/>
      <c r="B66" s="84"/>
      <c r="C66" s="84"/>
      <c r="D66" s="84"/>
      <c r="E66" s="84"/>
      <c r="F66" s="79"/>
      <c r="G66" s="79"/>
      <c r="H66" s="79"/>
      <c r="I66" s="79"/>
      <c r="J66" s="79"/>
    </row>
    <row r="67" spans="1:10" s="80" customFormat="1" ht="15" customHeight="1" x14ac:dyDescent="0.25">
      <c r="A67" s="81"/>
      <c r="B67" s="85"/>
      <c r="C67" s="79"/>
      <c r="D67" s="83"/>
      <c r="F67" s="79"/>
      <c r="G67" s="79"/>
      <c r="H67" s="79"/>
      <c r="I67" s="79"/>
      <c r="J67" s="79"/>
    </row>
    <row r="68" spans="1:10" s="80" customFormat="1" ht="15" customHeight="1" x14ac:dyDescent="0.25">
      <c r="A68" s="94" t="s">
        <v>102</v>
      </c>
      <c r="B68" s="94"/>
      <c r="C68" s="79"/>
      <c r="D68" s="83"/>
      <c r="F68" s="79"/>
      <c r="G68" s="79"/>
      <c r="H68" s="79"/>
      <c r="I68" s="79"/>
      <c r="J68" s="79"/>
    </row>
  </sheetData>
  <mergeCells count="36">
    <mergeCell ref="H7:J7"/>
    <mergeCell ref="H8:J8"/>
    <mergeCell ref="A21:J21"/>
    <mergeCell ref="A20:J20"/>
    <mergeCell ref="C10:D10"/>
    <mergeCell ref="E1:J1"/>
    <mergeCell ref="E2:J2"/>
    <mergeCell ref="E4:J4"/>
    <mergeCell ref="C11:D11"/>
    <mergeCell ref="C12:D12"/>
    <mergeCell ref="C13:D13"/>
    <mergeCell ref="C14:D14"/>
    <mergeCell ref="C15:D15"/>
    <mergeCell ref="C16:D16"/>
    <mergeCell ref="C17:D17"/>
    <mergeCell ref="C18:D18"/>
    <mergeCell ref="H5:J5"/>
    <mergeCell ref="H6:J6"/>
    <mergeCell ref="A25:J25"/>
    <mergeCell ref="A28:I28"/>
    <mergeCell ref="A29:J29"/>
    <mergeCell ref="A30:J30"/>
    <mergeCell ref="A31:I31"/>
    <mergeCell ref="A37:I37"/>
    <mergeCell ref="A41:I41"/>
    <mergeCell ref="A45:I45"/>
    <mergeCell ref="A47:I47"/>
    <mergeCell ref="A57:G57"/>
    <mergeCell ref="A58:G58"/>
    <mergeCell ref="A59:G59"/>
    <mergeCell ref="A60:G60"/>
    <mergeCell ref="A68:B68"/>
    <mergeCell ref="A61:H61"/>
    <mergeCell ref="A63:B63"/>
    <mergeCell ref="D63:E63"/>
    <mergeCell ref="A65:E65"/>
  </mergeCells>
  <printOptions horizontalCentered="1"/>
  <pageMargins left="1.1811023622047245" right="0.39370078740157483" top="0.59055118110236227" bottom="0.59055118110236227" header="0.51181102362204722" footer="0.51181102362204722"/>
  <pageSetup paperSize="9" scale="5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2023-07-31T07:31:04Z</cp:lastPrinted>
  <dcterms:created xsi:type="dcterms:W3CDTF">2006-09-28T08:33:49Z</dcterms:created>
  <dcterms:modified xsi:type="dcterms:W3CDTF">2023-07-31T07:41:18Z</dcterms:modified>
  <dc:language>ru-RU</dc:language>
</cp:coreProperties>
</file>